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75DC4622-4AE7-A542-8159-52A7CEED3D1E}" xr6:coauthVersionLast="36" xr6:coauthVersionMax="36" xr10:uidLastSave="{00000000-0000-0000-0000-000000000000}"/>
  <bookViews>
    <workbookView xWindow="240" yWindow="46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H16" i="1" l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15" i="1"/>
  <c r="I15" i="1" s="1"/>
  <c r="I34" i="1" l="1"/>
</calcChain>
</file>

<file path=xl/sharedStrings.xml><?xml version="1.0" encoding="utf-8"?>
<sst xmlns="http://schemas.openxmlformats.org/spreadsheetml/2006/main" count="100" uniqueCount="78">
  <si>
    <t>VRTEC ANICE ČERNEJEVE</t>
  </si>
  <si>
    <t>Kajuhova ulica 5</t>
  </si>
  <si>
    <t>3000 Celje</t>
  </si>
  <si>
    <t>PONUDNIK</t>
  </si>
  <si>
    <t>ARTIKEL</t>
  </si>
  <si>
    <t>Letna
orientacijska
količina</t>
  </si>
  <si>
    <t>Merska enota
(ME)</t>
  </si>
  <si>
    <t>KONČNA VREDNOST
z DDV v EUR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</si>
  <si>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</si>
  <si>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</si>
  <si>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</si>
  <si>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</si>
  <si>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</si>
  <si>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</si>
  <si>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</si>
  <si>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</si>
  <si>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</si>
  <si>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</si>
  <si>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</si>
  <si>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</si>
  <si>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</si>
  <si>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</si>
  <si>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</si>
  <si>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</si>
  <si>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</si>
  <si>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</si>
  <si>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</si>
  <si>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kg</t>
  </si>
  <si>
    <t>SKUPNA VREDNOST
skupine:</t>
  </si>
  <si>
    <t>Datum:</t>
  </si>
  <si>
    <t>Žig in podpis ponudnika:</t>
  </si>
  <si>
    <t>Dostava na Čopovo ulico 21, 3000 Celje, do 6. ure zjutraj!</t>
  </si>
  <si>
    <t>Certifikat o ekološki pridelavi.</t>
  </si>
  <si>
    <t>Slovensko poreklo.</t>
  </si>
  <si>
    <t>Cena/enoto brez
DDV v EUR</t>
  </si>
  <si>
    <t>Cena/enoto z
DDV v EUR</t>
  </si>
  <si>
    <t>PREDRAČUN     od     1. 2. 2020     do     31. 1. 2021</t>
  </si>
  <si>
    <t>EKO  krompir</t>
  </si>
  <si>
    <t>EKO sveže zelje</t>
  </si>
  <si>
    <t>EKO kislo zelje</t>
  </si>
  <si>
    <t>EKO kisla repa</t>
  </si>
  <si>
    <t>EKO solata - endivija</t>
  </si>
  <si>
    <t>EKO bučke</t>
  </si>
  <si>
    <t>EKO čebula</t>
  </si>
  <si>
    <t>EKO paradižnik</t>
  </si>
  <si>
    <t xml:space="preserve">EKO kumare </t>
  </si>
  <si>
    <t>EKO por</t>
  </si>
  <si>
    <t xml:space="preserve">EKO rdeča pesa </t>
  </si>
  <si>
    <t>EKO kolerabica</t>
  </si>
  <si>
    <t>EKO bučke hokaido</t>
  </si>
  <si>
    <t>EKO jagode</t>
  </si>
  <si>
    <t>EKO maline</t>
  </si>
  <si>
    <t>EKO sibirske borovnice</t>
  </si>
  <si>
    <t>EKO grozdje- rdeče, belo</t>
  </si>
  <si>
    <t>Sezona</t>
  </si>
  <si>
    <t>september-april</t>
  </si>
  <si>
    <t>8 (3x7)</t>
  </si>
  <si>
    <t>november-februar</t>
  </si>
  <si>
    <t>oktober-april</t>
  </si>
  <si>
    <t>okotober-april</t>
  </si>
  <si>
    <t>maj-november</t>
  </si>
  <si>
    <t>april-junij</t>
  </si>
  <si>
    <t xml:space="preserve">maj-september </t>
  </si>
  <si>
    <t xml:space="preserve">julij-januar </t>
  </si>
  <si>
    <t xml:space="preserve">junij-september </t>
  </si>
  <si>
    <t xml:space="preserve">junij-oktober </t>
  </si>
  <si>
    <t>september-december</t>
  </si>
  <si>
    <t xml:space="preserve">avgust-december </t>
  </si>
  <si>
    <t xml:space="preserve">september-januar </t>
  </si>
  <si>
    <t>maj-junij</t>
  </si>
  <si>
    <t>september-oktober</t>
  </si>
  <si>
    <t>EKO solata – mehka ( kristalka, majniška)</t>
  </si>
  <si>
    <t>Zap.št.</t>
  </si>
  <si>
    <t>EKO paprika – rumena, 
zelena, rdeča</t>
  </si>
  <si>
    <t>znak kvalitete</t>
  </si>
  <si>
    <t>OBRAZEC-1</t>
  </si>
  <si>
    <r>
      <t xml:space="preserve">12. SKUPINA ŽIVIL: </t>
    </r>
    <r>
      <rPr>
        <b/>
        <u/>
        <sz val="11"/>
        <color theme="1"/>
        <rFont val="Times New Roman"/>
        <family val="1"/>
        <charset val="238"/>
      </rPr>
      <t>EKOLOŠKI PRIDELKI SLOVENSKEGA POREKLA - SEZONSKA PONUDBA</t>
    </r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</si>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</sst>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4" fillId="0" borderId="1" xfId="0" applyNumberFormat="1" applyFont="1" applyBorder="1"/>
    <xf numFmtId="0" fontId="7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4" fillId="0" borderId="2" xfId="0" applyFont="1" applyBorder="1" applyAlignment="1">
      <alignment horizontal="left" vertical="center"/>
    </xf>
    <xf numFmtId="0" fontId="4" fillId="0" borderId="2" xfId="0" applyFont="1" applyBorder="1"/>
    <xf numFmtId="4" fontId="4" fillId="0" borderId="2" xfId="0" applyNumberFormat="1" applyFont="1" applyBorder="1"/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wrapText="1"/>
    </xf>
    <xf numFmtId="4" fontId="4" fillId="0" borderId="3" xfId="0" applyNumberFormat="1" applyFont="1" applyBorder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topLeftCell="A28" workbookViewId="0">
      <selection activeCell="C40" sqref="C40"/>
    </sheetView>
  </sheetViews>
  <sheetFormatPr baseColWidth="10" defaultColWidth="9.1640625" defaultRowHeight="16" x14ac:dyDescent="0.2"/>
  <cols>
    <col min="1" max="1" width="6.33203125" style="1" customWidth="1"/>
    <col min="2" max="2" width="24.5" style="1" customWidth="1"/>
    <col min="3" max="3" width="13.1640625" style="1" customWidth="1"/>
    <col min="4" max="4" width="11.5" style="1" customWidth="1"/>
    <col min="5" max="6" width="19.33203125" style="1" customWidth="1"/>
    <col min="7" max="7" width="14.5" style="1" customWidth="1"/>
    <col min="8" max="8" width="15" style="1" customWidth="1"/>
    <col min="9" max="9" width="23.5" style="1" customWidth="1"/>
    <col min="10" max="16384" width="9.1640625" style="1"/>
  </cols>
  <sheetData>
    <row r="1" spans="1:9" x14ac:dyDescent="0.2">
      <c r="A1" s="1" t="s">
        <v>0</v>
      </c>
      <c r="I1" s="1" t="s">
        <v>75</v>
      </c>
    </row>
    <row r="2" spans="1:9" x14ac:dyDescent="0.2">
      <c r="A2" s="1" t="s">
        <v>1</v>
      </c>
    </row>
    <row r="3" spans="1:9" x14ac:dyDescent="0.2">
      <c r="A3" s="1" t="s">
        <v>2</v>
      </c>
    </row>
    <row r="5" spans="1:9" x14ac:dyDescent="0.2">
      <c r="A5" s="2" t="s">
        <v>3</v>
      </c>
    </row>
    <row r="10" spans="1:9" ht="18" x14ac:dyDescent="0.2">
      <c r="A10" s="3" t="s">
        <v>36</v>
      </c>
    </row>
    <row r="11" spans="1:9" x14ac:dyDescent="0.2">
      <c r="A11" s="4" t="s">
        <v>76</v>
      </c>
    </row>
    <row r="13" spans="1:9" ht="51" customHeight="1" x14ac:dyDescent="0.2">
      <c r="A13" s="8" t="s">
        <v>72</v>
      </c>
      <c r="B13" s="9" t="s">
        <v>4</v>
      </c>
      <c r="C13" s="10" t="s">
        <v>5</v>
      </c>
      <c r="D13" s="11" t="s">
        <v>6</v>
      </c>
      <c r="E13" s="10" t="s">
        <v>54</v>
      </c>
      <c r="F13" s="10" t="s">
        <v>74</v>
      </c>
      <c r="G13" s="10" t="s">
        <v>34</v>
      </c>
      <c r="H13" s="10" t="s">
        <v>35</v>
      </c>
      <c r="I13" s="10" t="s">
        <v>7</v>
      </c>
    </row>
    <row r="14" spans="1:9" x14ac:dyDescent="0.2">
      <c r="A14" s="9"/>
      <c r="B14" s="9">
        <v>2</v>
      </c>
      <c r="C14" s="9">
        <v>3</v>
      </c>
      <c r="D14" s="9">
        <v>4</v>
      </c>
      <c r="E14" s="9">
        <v>5</v>
      </c>
      <c r="F14" s="9"/>
      <c r="G14" s="9">
        <v>6</v>
      </c>
      <c r="H14" s="9">
        <v>7</v>
      </c>
      <c r="I14" s="9" t="s">
        <v>56</v>
      </c>
    </row>
    <row r="15" spans="1:9" x14ac:dyDescent="0.2">
      <c r="A15" s="9" t="s">
        <v>8</v>
      </c>
      <c r="B15" s="12" t="s">
        <v>37</v>
      </c>
      <c r="C15" s="9">
        <v>300</v>
      </c>
      <c r="D15" s="9" t="s">
        <v>27</v>
      </c>
      <c r="E15" s="13" t="s">
        <v>55</v>
      </c>
      <c r="F15" s="13"/>
      <c r="G15" s="14"/>
      <c r="H15" s="15">
        <f>G15*1.095</f>
        <v>0</v>
      </c>
      <c r="I15" s="15">
        <f>C15*H15</f>
        <v>0</v>
      </c>
    </row>
    <row r="16" spans="1:9" x14ac:dyDescent="0.2">
      <c r="A16" s="9" t="s">
        <v>9</v>
      </c>
      <c r="B16" s="12" t="s">
        <v>38</v>
      </c>
      <c r="C16" s="9">
        <v>100</v>
      </c>
      <c r="D16" s="9" t="s">
        <v>27</v>
      </c>
      <c r="E16" s="13" t="s">
        <v>57</v>
      </c>
      <c r="F16" s="13"/>
      <c r="G16" s="14"/>
      <c r="H16" s="15">
        <f t="shared" ref="H16:H33" si="0">G16*1.095</f>
        <v>0</v>
      </c>
      <c r="I16" s="15">
        <f t="shared" ref="I16:I33" si="1">C16*H16</f>
        <v>0</v>
      </c>
    </row>
    <row r="17" spans="1:9" x14ac:dyDescent="0.2">
      <c r="A17" s="9" t="s">
        <v>10</v>
      </c>
      <c r="B17" s="12" t="s">
        <v>39</v>
      </c>
      <c r="C17" s="9">
        <v>60</v>
      </c>
      <c r="D17" s="9" t="s">
        <v>27</v>
      </c>
      <c r="E17" s="13" t="s">
        <v>58</v>
      </c>
      <c r="F17" s="13"/>
      <c r="G17" s="14"/>
      <c r="H17" s="15">
        <f t="shared" si="0"/>
        <v>0</v>
      </c>
      <c r="I17" s="15">
        <f t="shared" si="1"/>
        <v>0</v>
      </c>
    </row>
    <row r="18" spans="1:9" x14ac:dyDescent="0.2">
      <c r="A18" s="9" t="s">
        <v>11</v>
      </c>
      <c r="B18" s="12" t="s">
        <v>40</v>
      </c>
      <c r="C18" s="9">
        <v>100</v>
      </c>
      <c r="D18" s="9" t="s">
        <v>27</v>
      </c>
      <c r="E18" s="13" t="s">
        <v>59</v>
      </c>
      <c r="F18" s="13"/>
      <c r="G18" s="14"/>
      <c r="H18" s="15">
        <f t="shared" si="0"/>
        <v>0</v>
      </c>
      <c r="I18" s="15">
        <f t="shared" si="1"/>
        <v>0</v>
      </c>
    </row>
    <row r="19" spans="1:9" x14ac:dyDescent="0.2">
      <c r="A19" s="9" t="s">
        <v>12</v>
      </c>
      <c r="B19" s="12" t="s">
        <v>41</v>
      </c>
      <c r="C19" s="9">
        <v>100</v>
      </c>
      <c r="D19" s="9" t="s">
        <v>27</v>
      </c>
      <c r="E19" s="13" t="s">
        <v>60</v>
      </c>
      <c r="F19" s="13"/>
      <c r="G19" s="14"/>
      <c r="H19" s="15">
        <f t="shared" si="0"/>
        <v>0</v>
      </c>
      <c r="I19" s="15">
        <f t="shared" si="1"/>
        <v>0</v>
      </c>
    </row>
    <row r="20" spans="1:9" ht="28" x14ac:dyDescent="0.2">
      <c r="A20" s="9" t="s">
        <v>13</v>
      </c>
      <c r="B20" s="16" t="s">
        <v>71</v>
      </c>
      <c r="C20" s="9">
        <v>100</v>
      </c>
      <c r="D20" s="9" t="s">
        <v>27</v>
      </c>
      <c r="E20" s="13" t="s">
        <v>61</v>
      </c>
      <c r="F20" s="13"/>
      <c r="G20" s="14"/>
      <c r="H20" s="15">
        <f t="shared" si="0"/>
        <v>0</v>
      </c>
      <c r="I20" s="15">
        <f t="shared" si="1"/>
        <v>0</v>
      </c>
    </row>
    <row r="21" spans="1:9" x14ac:dyDescent="0.2">
      <c r="A21" s="9" t="s">
        <v>14</v>
      </c>
      <c r="B21" s="12" t="s">
        <v>42</v>
      </c>
      <c r="C21" s="9">
        <v>50</v>
      </c>
      <c r="D21" s="9" t="s">
        <v>27</v>
      </c>
      <c r="E21" s="13" t="s">
        <v>62</v>
      </c>
      <c r="F21" s="13"/>
      <c r="G21" s="14"/>
      <c r="H21" s="15">
        <f t="shared" si="0"/>
        <v>0</v>
      </c>
      <c r="I21" s="15">
        <f t="shared" si="1"/>
        <v>0</v>
      </c>
    </row>
    <row r="22" spans="1:9" x14ac:dyDescent="0.2">
      <c r="A22" s="9" t="s">
        <v>15</v>
      </c>
      <c r="B22" s="12" t="s">
        <v>43</v>
      </c>
      <c r="C22" s="9">
        <v>20</v>
      </c>
      <c r="D22" s="9" t="s">
        <v>27</v>
      </c>
      <c r="E22" s="13" t="s">
        <v>63</v>
      </c>
      <c r="F22" s="13"/>
      <c r="G22" s="14"/>
      <c r="H22" s="15">
        <f t="shared" si="0"/>
        <v>0</v>
      </c>
      <c r="I22" s="15">
        <f t="shared" si="1"/>
        <v>0</v>
      </c>
    </row>
    <row r="23" spans="1:9" x14ac:dyDescent="0.2">
      <c r="A23" s="9" t="s">
        <v>16</v>
      </c>
      <c r="B23" s="12" t="s">
        <v>44</v>
      </c>
      <c r="C23" s="9">
        <v>150</v>
      </c>
      <c r="D23" s="9" t="s">
        <v>27</v>
      </c>
      <c r="E23" s="13" t="s">
        <v>64</v>
      </c>
      <c r="F23" s="13"/>
      <c r="G23" s="14"/>
      <c r="H23" s="15">
        <f t="shared" si="0"/>
        <v>0</v>
      </c>
      <c r="I23" s="15">
        <f t="shared" si="1"/>
        <v>0</v>
      </c>
    </row>
    <row r="24" spans="1:9" ht="29" x14ac:dyDescent="0.2">
      <c r="A24" s="9" t="s">
        <v>17</v>
      </c>
      <c r="B24" s="17" t="s">
        <v>73</v>
      </c>
      <c r="C24" s="9">
        <v>60</v>
      </c>
      <c r="D24" s="9" t="s">
        <v>27</v>
      </c>
      <c r="E24" s="13" t="s">
        <v>65</v>
      </c>
      <c r="F24" s="13"/>
      <c r="G24" s="14"/>
      <c r="H24" s="15">
        <f t="shared" si="0"/>
        <v>0</v>
      </c>
      <c r="I24" s="15">
        <f t="shared" si="1"/>
        <v>0</v>
      </c>
    </row>
    <row r="25" spans="1:9" x14ac:dyDescent="0.2">
      <c r="A25" s="9" t="s">
        <v>18</v>
      </c>
      <c r="B25" s="12" t="s">
        <v>45</v>
      </c>
      <c r="C25" s="9">
        <v>40</v>
      </c>
      <c r="D25" s="9" t="s">
        <v>27</v>
      </c>
      <c r="E25" s="13" t="s">
        <v>62</v>
      </c>
      <c r="F25" s="13"/>
      <c r="G25" s="14"/>
      <c r="H25" s="15">
        <f t="shared" si="0"/>
        <v>0</v>
      </c>
      <c r="I25" s="15">
        <f t="shared" si="1"/>
        <v>0</v>
      </c>
    </row>
    <row r="26" spans="1:9" x14ac:dyDescent="0.2">
      <c r="A26" s="9" t="s">
        <v>19</v>
      </c>
      <c r="B26" s="12" t="s">
        <v>46</v>
      </c>
      <c r="C26" s="9">
        <v>10</v>
      </c>
      <c r="D26" s="9" t="s">
        <v>27</v>
      </c>
      <c r="E26" s="13" t="s">
        <v>65</v>
      </c>
      <c r="F26" s="13"/>
      <c r="G26" s="14"/>
      <c r="H26" s="15">
        <f t="shared" si="0"/>
        <v>0</v>
      </c>
      <c r="I26" s="15">
        <f t="shared" si="1"/>
        <v>0</v>
      </c>
    </row>
    <row r="27" spans="1:9" x14ac:dyDescent="0.2">
      <c r="A27" s="9" t="s">
        <v>20</v>
      </c>
      <c r="B27" s="12" t="s">
        <v>47</v>
      </c>
      <c r="C27" s="9">
        <v>100</v>
      </c>
      <c r="D27" s="9" t="s">
        <v>27</v>
      </c>
      <c r="E27" s="13" t="s">
        <v>66</v>
      </c>
      <c r="F27" s="13"/>
      <c r="G27" s="14"/>
      <c r="H27" s="15">
        <f t="shared" si="0"/>
        <v>0</v>
      </c>
      <c r="I27" s="15">
        <f t="shared" si="1"/>
        <v>0</v>
      </c>
    </row>
    <row r="28" spans="1:9" x14ac:dyDescent="0.2">
      <c r="A28" s="9" t="s">
        <v>21</v>
      </c>
      <c r="B28" s="12" t="s">
        <v>48</v>
      </c>
      <c r="C28" s="9">
        <v>20</v>
      </c>
      <c r="D28" s="9" t="s">
        <v>27</v>
      </c>
      <c r="E28" s="13" t="s">
        <v>67</v>
      </c>
      <c r="F28" s="13"/>
      <c r="G28" s="14"/>
      <c r="H28" s="15">
        <f t="shared" si="0"/>
        <v>0</v>
      </c>
      <c r="I28" s="15">
        <f t="shared" si="1"/>
        <v>0</v>
      </c>
    </row>
    <row r="29" spans="1:9" x14ac:dyDescent="0.2">
      <c r="A29" s="9" t="s">
        <v>22</v>
      </c>
      <c r="B29" s="12" t="s">
        <v>49</v>
      </c>
      <c r="C29" s="9">
        <v>80</v>
      </c>
      <c r="D29" s="9" t="s">
        <v>27</v>
      </c>
      <c r="E29" s="13" t="s">
        <v>68</v>
      </c>
      <c r="F29" s="13"/>
      <c r="G29" s="14"/>
      <c r="H29" s="15">
        <f t="shared" si="0"/>
        <v>0</v>
      </c>
      <c r="I29" s="15">
        <f t="shared" si="1"/>
        <v>0</v>
      </c>
    </row>
    <row r="30" spans="1:9" x14ac:dyDescent="0.2">
      <c r="A30" s="9" t="s">
        <v>23</v>
      </c>
      <c r="B30" s="12" t="s">
        <v>50</v>
      </c>
      <c r="C30" s="9">
        <v>200</v>
      </c>
      <c r="D30" s="9" t="s">
        <v>27</v>
      </c>
      <c r="E30" s="13" t="s">
        <v>69</v>
      </c>
      <c r="F30" s="13"/>
      <c r="G30" s="14"/>
      <c r="H30" s="15">
        <f t="shared" si="0"/>
        <v>0</v>
      </c>
      <c r="I30" s="15">
        <f t="shared" si="1"/>
        <v>0</v>
      </c>
    </row>
    <row r="31" spans="1:9" x14ac:dyDescent="0.2">
      <c r="A31" s="9" t="s">
        <v>24</v>
      </c>
      <c r="B31" s="12" t="s">
        <v>51</v>
      </c>
      <c r="C31" s="9">
        <v>50</v>
      </c>
      <c r="D31" s="9" t="s">
        <v>27</v>
      </c>
      <c r="E31" s="13" t="s">
        <v>64</v>
      </c>
      <c r="F31" s="13"/>
      <c r="G31" s="14"/>
      <c r="H31" s="15">
        <f t="shared" si="0"/>
        <v>0</v>
      </c>
      <c r="I31" s="15">
        <f t="shared" si="1"/>
        <v>0</v>
      </c>
    </row>
    <row r="32" spans="1:9" x14ac:dyDescent="0.2">
      <c r="A32" s="9" t="s">
        <v>25</v>
      </c>
      <c r="B32" s="12" t="s">
        <v>52</v>
      </c>
      <c r="C32" s="9">
        <v>50</v>
      </c>
      <c r="D32" s="9" t="s">
        <v>27</v>
      </c>
      <c r="E32" s="13" t="s">
        <v>69</v>
      </c>
      <c r="F32" s="13"/>
      <c r="G32" s="14"/>
      <c r="H32" s="15">
        <f t="shared" si="0"/>
        <v>0</v>
      </c>
      <c r="I32" s="15">
        <f t="shared" si="1"/>
        <v>0</v>
      </c>
    </row>
    <row r="33" spans="1:9" ht="17" thickBot="1" x14ac:dyDescent="0.25">
      <c r="A33" s="9" t="s">
        <v>26</v>
      </c>
      <c r="B33" s="12" t="s">
        <v>53</v>
      </c>
      <c r="C33" s="9">
        <v>200</v>
      </c>
      <c r="D33" s="9" t="s">
        <v>27</v>
      </c>
      <c r="E33" s="13" t="s">
        <v>70</v>
      </c>
      <c r="F33" s="13"/>
      <c r="G33" s="14"/>
      <c r="H33" s="18">
        <f t="shared" si="0"/>
        <v>0</v>
      </c>
      <c r="I33" s="18">
        <f t="shared" si="1"/>
        <v>0</v>
      </c>
    </row>
    <row r="34" spans="1:9" ht="47.25" customHeight="1" thickBot="1" x14ac:dyDescent="0.25">
      <c r="A34" s="4"/>
      <c r="B34" s="4"/>
      <c r="C34" s="4"/>
      <c r="D34" s="4"/>
      <c r="E34" s="4"/>
      <c r="F34" s="4"/>
      <c r="G34" s="4"/>
      <c r="H34" s="5" t="s">
        <v>28</v>
      </c>
      <c r="I34" s="7">
        <f>SUM(I15:I33)</f>
        <v>0</v>
      </c>
    </row>
    <row r="35" spans="1:9" ht="33" customHeight="1" x14ac:dyDescent="0.2">
      <c r="A35" s="4"/>
      <c r="B35" s="4"/>
      <c r="C35" s="4"/>
      <c r="D35" s="4"/>
      <c r="E35" s="4"/>
      <c r="F35" s="4"/>
      <c r="G35" s="4"/>
      <c r="H35" s="4"/>
      <c r="I35" s="4"/>
    </row>
    <row r="36" spans="1:9" x14ac:dyDescent="0.2">
      <c r="A36" s="4"/>
      <c r="B36" s="4"/>
      <c r="C36" s="4"/>
      <c r="D36" s="4"/>
      <c r="E36" s="4"/>
      <c r="F36" s="4"/>
      <c r="G36" s="4"/>
      <c r="H36" s="4"/>
      <c r="I36" s="4"/>
    </row>
    <row r="37" spans="1:9" x14ac:dyDescent="0.2">
      <c r="A37" s="4" t="s">
        <v>29</v>
      </c>
      <c r="B37" s="4"/>
      <c r="C37" s="4"/>
      <c r="D37" s="4"/>
      <c r="E37" s="4"/>
      <c r="F37" s="4"/>
      <c r="G37" s="4" t="s">
        <v>30</v>
      </c>
      <c r="H37" s="4"/>
      <c r="I37" s="4"/>
    </row>
    <row r="39" spans="1:9" x14ac:dyDescent="0.2">
      <c r="A39" s="6" t="s">
        <v>31</v>
      </c>
    </row>
    <row r="40" spans="1:9" x14ac:dyDescent="0.2">
      <c r="A40" s="6" t="s">
        <v>32</v>
      </c>
      <c r="C40" s="19" t="s">
        <v>77</v>
      </c>
    </row>
    <row r="41" spans="1:9" x14ac:dyDescent="0.2">
      <c r="A41" s="2" t="s">
        <v>33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2019-10-09T12:14:59Z</cp:lastPrinted>
  <dcterms:created xsi:type="dcterms:W3CDTF">2015-09-18T09:43:30Z</dcterms:created>
  <dcterms:modified xsi:type="dcterms:W3CDTF">2019-10-14T09:05:32Z</dcterms:modified>
</cp:coreProperties>
</file>